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65" windowWidth="15360" windowHeight="3780"/>
  </bookViews>
  <sheets>
    <sheet name="2022-2024" sheetId="6" r:id="rId1"/>
  </sheets>
  <definedNames>
    <definedName name="_xlnm._FilterDatabase" localSheetId="0" hidden="1">'2022-2024'!$A$4:$N$65</definedName>
    <definedName name="_xlnm.Print_Titles" localSheetId="0">'2022-2024'!$4:$4</definedName>
    <definedName name="_xlnm.Print_Area" localSheetId="0">'2022-2024'!$A$1:$E$65</definedName>
  </definedNames>
  <calcPr calcId="144525"/>
</workbook>
</file>

<file path=xl/calcChain.xml><?xml version="1.0" encoding="utf-8"?>
<calcChain xmlns="http://schemas.openxmlformats.org/spreadsheetml/2006/main">
  <c r="F5" i="6" l="1" a="1"/>
  <c r="F5" i="6" s="1"/>
  <c r="F6" i="6" a="1"/>
  <c r="F6" i="6" s="1"/>
  <c r="F7" i="6" a="1"/>
  <c r="F7" i="6" s="1"/>
  <c r="F8" i="6" a="1"/>
  <c r="F8" i="6" s="1"/>
  <c r="F9" i="6" a="1"/>
  <c r="F9" i="6" s="1"/>
  <c r="F10" i="6" a="1"/>
  <c r="F10" i="6" s="1"/>
  <c r="F11" i="6" a="1"/>
  <c r="F11" i="6" s="1"/>
  <c r="F12" i="6" a="1"/>
  <c r="F12" i="6" s="1"/>
  <c r="F13" i="6" a="1"/>
  <c r="F13" i="6" s="1"/>
  <c r="F14" i="6" a="1"/>
  <c r="F14" i="6" s="1"/>
  <c r="F15" i="6" a="1"/>
  <c r="F15" i="6" s="1"/>
  <c r="F16" i="6" a="1"/>
  <c r="F16" i="6" s="1"/>
  <c r="F17" i="6" a="1"/>
  <c r="F17" i="6" s="1"/>
  <c r="F18" i="6" a="1"/>
  <c r="F18" i="6" s="1"/>
  <c r="F19" i="6" a="1"/>
  <c r="F19" i="6" s="1"/>
  <c r="F20" i="6" a="1"/>
  <c r="F20" i="6" s="1"/>
  <c r="F21" i="6" a="1"/>
  <c r="F21" i="6" s="1"/>
  <c r="F22" i="6" a="1"/>
  <c r="F22" i="6" s="1"/>
  <c r="F23" i="6" a="1"/>
  <c r="F23" i="6" s="1"/>
  <c r="F24" i="6" a="1"/>
  <c r="F24" i="6" s="1"/>
  <c r="F25" i="6" a="1"/>
  <c r="F25" i="6" s="1"/>
  <c r="F26" i="6" a="1"/>
  <c r="F26" i="6" s="1"/>
  <c r="F27" i="6" a="1"/>
  <c r="F27" i="6" s="1"/>
  <c r="F28" i="6" a="1"/>
  <c r="F28" i="6" s="1"/>
  <c r="F29" i="6" a="1"/>
  <c r="F29" i="6" s="1"/>
  <c r="F30" i="6" a="1"/>
  <c r="F30" i="6" s="1"/>
  <c r="F31" i="6" a="1"/>
  <c r="F31" i="6" s="1"/>
  <c r="F32" i="6" a="1"/>
  <c r="F32" i="6" s="1"/>
  <c r="F33" i="6" a="1"/>
  <c r="F33" i="6" s="1"/>
  <c r="F34" i="6" a="1"/>
  <c r="F34" i="6" s="1"/>
  <c r="F35" i="6" a="1"/>
  <c r="F35" i="6" s="1"/>
  <c r="F36" i="6" a="1"/>
  <c r="F36" i="6" s="1"/>
  <c r="F37" i="6" a="1"/>
  <c r="F37" i="6" s="1"/>
  <c r="F38" i="6" a="1"/>
  <c r="F38" i="6" s="1"/>
  <c r="F39" i="6" a="1"/>
  <c r="F39" i="6" s="1"/>
  <c r="F40" i="6" a="1"/>
  <c r="F40" i="6" s="1"/>
  <c r="F41" i="6" a="1"/>
  <c r="F41" i="6" s="1"/>
  <c r="F42" i="6" a="1"/>
  <c r="F42" i="6" s="1"/>
  <c r="F43" i="6" a="1"/>
  <c r="F43" i="6" s="1"/>
  <c r="F44" i="6" a="1"/>
  <c r="F44" i="6" s="1"/>
  <c r="F45" i="6" a="1"/>
  <c r="F45" i="6" s="1"/>
  <c r="F46" i="6" a="1"/>
  <c r="F46" i="6" s="1"/>
  <c r="F47" i="6" a="1"/>
  <c r="F47" i="6" s="1"/>
  <c r="F48" i="6" a="1"/>
  <c r="F48" i="6" s="1"/>
  <c r="F49" i="6" a="1"/>
  <c r="F49" i="6" s="1"/>
  <c r="F50" i="6" a="1"/>
  <c r="F50" i="6" s="1"/>
  <c r="F51" i="6" a="1"/>
  <c r="F51" i="6" s="1"/>
  <c r="F52" i="6" a="1"/>
  <c r="F52" i="6" s="1"/>
  <c r="F53" i="6" a="1"/>
  <c r="F53" i="6" s="1"/>
  <c r="F54" i="6" a="1"/>
  <c r="F54" i="6" s="1"/>
  <c r="F55" i="6" a="1"/>
  <c r="F55" i="6" s="1"/>
  <c r="F56" i="6" a="1"/>
  <c r="F56" i="6" s="1"/>
  <c r="F57" i="6" a="1"/>
  <c r="F57" i="6" s="1"/>
  <c r="F58" i="6" a="1"/>
  <c r="F58" i="6" s="1"/>
  <c r="F59" i="6" a="1"/>
  <c r="F59" i="6" s="1"/>
  <c r="F60" i="6" a="1"/>
  <c r="F60" i="6" s="1"/>
  <c r="F61" i="6" a="1"/>
  <c r="F61" i="6" s="1"/>
  <c r="F62" i="6" a="1"/>
  <c r="F62" i="6" s="1"/>
  <c r="F63" i="6" a="1"/>
  <c r="F63" i="6" s="1"/>
  <c r="F64" i="6" a="1"/>
  <c r="F64" i="6" s="1"/>
  <c r="F65" i="6" a="1"/>
  <c r="F65" i="6" s="1"/>
</calcChain>
</file>

<file path=xl/sharedStrings.xml><?xml version="1.0" encoding="utf-8"?>
<sst xmlns="http://schemas.openxmlformats.org/spreadsheetml/2006/main" count="189" uniqueCount="93">
  <si>
    <t>№ п/п</t>
  </si>
  <si>
    <t>Материалы и документы</t>
  </si>
  <si>
    <t>Ответственный исполнитель</t>
  </si>
  <si>
    <t>Прогноз индексов роста потребительских цен на 2021 год, на 2022 год и плановый период 2023 и 2024 годов</t>
  </si>
  <si>
    <t>Главные распорядители бюджетных средств</t>
  </si>
  <si>
    <t>Прогноз темпов роста тарифов на газ, теплоэнергию, электроэнергию, водоснабжение, водоотведение, содержание жилья на 2022 год и плановый период 2023 и 2024 годов</t>
  </si>
  <si>
    <t>Срок предоставления
(не позднее)</t>
  </si>
  <si>
    <t>Сведения о сумме задолженности по арендной плате за землю в разрезе видов арендной платы по состоянию на 1 января 2021 года и 1 июля 2021 года</t>
  </si>
  <si>
    <t>Предложения по корректировке (прекращению предоставления) налоговых льгот с низкой бюджетной эффективностью</t>
  </si>
  <si>
    <t>Предельные бюджеты главных распорядителей бюджетных средств на 2022 год и плановый период 2023 и 2024 годов</t>
  </si>
  <si>
    <t>Никольская А.М.</t>
  </si>
  <si>
    <t>Доронина А.В.</t>
  </si>
  <si>
    <t>Милехина Н.В.</t>
  </si>
  <si>
    <t>Матюшкина Т.И.</t>
  </si>
  <si>
    <t>Боровикова Е.М.</t>
  </si>
  <si>
    <t>Голованова М.И.</t>
  </si>
  <si>
    <t>Волкова Е.В.</t>
  </si>
  <si>
    <t>ИТОГО</t>
  </si>
  <si>
    <t>Суммы выпадающих доходов по земельному налогу, налогу на имущество физических лиц в связи с предоставлением льгот, установленных нормативными правовыми актами органов местного самоуправления, за 2020 год, их оценка за 2021 год и прогноз на 2022 – 2024 годы в разрезе категорий налогоплательщиков, а также результаты оценки эффективности предоставляемых налоговых льгот по итогам 2020 года</t>
  </si>
  <si>
    <t>Куда представляется</t>
  </si>
  <si>
    <t>Управление Федеральной налоговой службы по Брянской области (по согласованию)</t>
  </si>
  <si>
    <t>Организация и проведение согласительных совещаний с главными распорядителями бюджетных средств по вопросам планирования (распределения) бюджетных ассигнований (при наличии спорных вопросов)</t>
  </si>
  <si>
    <t>+</t>
  </si>
  <si>
    <t>Самсонов И.Г.</t>
  </si>
  <si>
    <t>Расчеты поступлений от приносящей доход деятельности по подведомственным муниципальным учреждениям на 2022 – 2024 годы</t>
  </si>
  <si>
    <t xml:space="preserve">Данные о распределении доведенных предельных объемов бюджетного финансирования на 2022 год и плановый период 2023 и 2024 годов по разделам, подразделам, целевым статьям (муниципальным программам и непрограммным направлениям деятельности), группам, подгруппам, элементам видов расходов </t>
  </si>
  <si>
    <t>Актуализация общей информации о подведомственных муниципальных учреждениях на официальном сайте для размещения информации о муниципальных учреждениях (www.bus.gov.ru)</t>
  </si>
  <si>
    <t>Организация размещения подведомственными муниципальными учреждениями информации о муниципальных заданиях и планах финансово-хозяйственной деятельности на 2022 – 2024 годы на официальном сайте для размещения информации о муниципальных учреждениях (www.bus.gov.ru)</t>
  </si>
  <si>
    <t>Размещение на официальном сайте для размещения информации о муниципальных учреждениях (www.bus.gov.ru) информации по учреждениям, которым не доводится муниципальное задание, а также не предоставляются субсидии на иные цели</t>
  </si>
  <si>
    <t>отдел экономики, потребительского рынка, предпринимательства и транспорта администрации Карачевского района(по согласованию)</t>
  </si>
  <si>
    <t>Численность населения (всего, в том числе по возрастным группам) по состоянию на 1 января 2021 года в  сельском поселении</t>
  </si>
  <si>
    <t>Фактический фонд оплаты труда работающих за 2020 год в сельском поселении</t>
  </si>
  <si>
    <t>Численность постоянного населения на 1 января 2021 года в сельском поселении</t>
  </si>
  <si>
    <t>Численность населения, проживающего в населенных пунктах численностью не более 500 человек, в сельском поселении</t>
  </si>
  <si>
    <t>Численность работающего населения на 1 января 2021 года в сельском поселении</t>
  </si>
  <si>
    <t>Протяженность автомобильных дорог общего пользования местного значения сельского поселения на 1 января 2021 года (км), всего, в том числе с твердым покрытием</t>
  </si>
  <si>
    <t>отдел экономики, потребительского рынка, предпринимательства, промышленности и транспорта администрации Карачевского района (по согласованию)</t>
  </si>
  <si>
    <t>Фактический фонд оплаты труда работающих за 2020 год, оценка фонда оплаты труда работающих в 2021 году и его прогноз на 2022 – 2024 годы в сельском  поселении</t>
  </si>
  <si>
    <t>Сведения о стоимости основных фондов на 1 января 2021 года и на 1 апреля 2021 года в сельском поселении</t>
  </si>
  <si>
    <t>Отдел  экономии, потребительского рынка,предпринимательства и торговли администрации Карачевского района (по согласованию)</t>
  </si>
  <si>
    <t>Расчет ожидаемого исполнения администрируемых платежей  бюджета сельского поселения   за 2021 год</t>
  </si>
  <si>
    <t>Расчеты и прогноз поступлений в  бюджет сельского поселения по соответствующим видам, подвидам классификации доходов на 2022 год и плановый период до 2023 и 2024 годов в соответствии с методиками прогнозирования поступлений доходов</t>
  </si>
  <si>
    <t>Перечень объектов  собственности сельского поселения, подлежащих приватизации во II – IV кварталах 2021 года и в 2022 – 2024 годах, с указанием наименования, местонахождения, вида приватизации, стоимости приватизируемого имущества</t>
  </si>
  <si>
    <t>Расчет поступлений от сдачи в аренду имущества, находящегося в собственности Песоченского сельского поселения, на 2022 – 2024 годы и оценка ожидаемого исполнения за 2021 год в разрезе договоров аренды</t>
  </si>
  <si>
    <t>Расчет доходов от реализации имущества, находящегося в собственности Песоченского сельского  поселения, на 2022 – 2024 годы и оценка ожидаемого исполнения за 2021 год</t>
  </si>
  <si>
    <t>Расчет прочих поступлений от использования имущества, находящегося в собственности Песоченского сельского  поселения, на 2022 – 2024 годы и оценка ожидаемого исполнения за 2021 год</t>
  </si>
  <si>
    <t>Расчет доходов от сдачи в аренду имущества, составляющего казну сельского поселения (за исключением земельных участков), на 2022 – 2024 годы и расчеты ожидаемого исполнения за 2021 год в разрезе договоров аренды</t>
  </si>
  <si>
    <t>Расчет доходов от реализации иного имущества, находящегося в собственности сельского поселения (за исключением имущества бюджетных и автономных учреждений района, а также имущества муниципальных унитарных предприятий городского поселения, в том числе казенных), на 2022 – 2024 годы и расчеты ожидаемого исполнения за 2021 год</t>
  </si>
  <si>
    <t xml:space="preserve">Сведения об ожидаемых поступлениях доходов от муниципальной собственности и деятельности (аренда земельных участков, недвижимого имущества, имущества казны, дивиденды по акциям муниципальной собственности, продажа земельных участков и имущества, прочие поступления от использования муниципальной собственности) за первое полугодие 2021 года, оценке 2021 года, а также прогноз на 2022 – 2024 годы  по сельскому поселению </t>
  </si>
  <si>
    <t>Сведения о начисленных и поступивших суммах арендной платы за землю (раздельно по земельным участкам, государственная собственность на которые не разграничена, и земельным участкам, находящимся в собственности соответствующих муниципальных образований) за 2020 год и первое полугодие 2021 года, недоимке по состоянию на 1 января и 1 июля 2021 года, прогноз поступления на 2022 – 2023 годы в сельском поселении</t>
  </si>
  <si>
    <t>Сведения о наличии в собственности сельского поселения водных объектов, при их наличии – расчет платы за пользование водными объектами в 2021 году, а также прогноз поступления на 2022 – 2024 годы</t>
  </si>
  <si>
    <t>Предварительные расчеты прогноза налоговых и неналоговых доходов и параметры доходной части бюджета сельского поселения на 2022 – 2024 годы</t>
  </si>
  <si>
    <t>Сведения о численности муниципальных служащих, получающих доплаты к государственным пенсиям, а также размерах назначенных выплат</t>
  </si>
  <si>
    <t>прогноз поступления администрируемых доходов в бюджет сельского поселения  (контингент) по видам доходов  на 2022 – 2024 годы</t>
  </si>
  <si>
    <t>прогнозируемый объем недоимки (с учетом пеней и штрафов) по состоянию на 1 января 2022 года, 1 января 2023 года и 1 января 2024 года по видам доходов по сельскому поселению</t>
  </si>
  <si>
    <t>сведения о заявленных суммах социальных, имущественных вычетов в разрезе их видов по налогу на доходы физических лиц за 2020 год по сельскому поселению</t>
  </si>
  <si>
    <t>сумма дополнительно взысканных налогов по результатам контрольной работы налоговых органов за 2020 год по сельскому поселению (налог на доходы физических лиц, земельный налог, налог на имущество физических лиц)</t>
  </si>
  <si>
    <t>сведения о суммах налога, подлежащих уплате в бюджет по налогу на имущество физических лиц за 2020 год, прогнозируемой налоговой базе на 2021 год, ожидаемая оценка поступлений налога на имущество физических лиц в 2021 году, прогноз на 2022 – 2023 годы по сельскому поселению</t>
  </si>
  <si>
    <t>сведения о суммах налога, подлежащих уплате в бюджет по земельному налогу за 2020 год, прогнозируемой налоговой базе на 2021 год, ожидаемая оценка поступления земельного налога в 2021 году и прогноз на 2022 – 2024 годы в разрезе юридических и физических лиц по сельскому поселению</t>
  </si>
  <si>
    <t xml:space="preserve">ожидаемая оценка исполнения бюджета сельского поселения по администрируемым доходам за 2021 год по видам доходов </t>
  </si>
  <si>
    <t>Проект доходной части  бюджета сельского поселения на 2022 год и плановый период 2023 и 2024 годов</t>
  </si>
  <si>
    <t>Параметры бюджета сельского поселения на 2022 год и плановый период 2023 и 2024 годов</t>
  </si>
  <si>
    <t>Реестр источников доходов  бюджета сельского поселения на 2021-2024 годы</t>
  </si>
  <si>
    <t>Главные распорядители средств бюджета сельского поселения, осуществляющие финансовое обеспечение деятельности муниципальных учреждений Песоченского сельского поселения</t>
  </si>
  <si>
    <t>Организация формирования и утверждения подведомственными муниципальными учреждениями Песоченского сельского поселения планов финансово-хозяйственной деятельности на 2022 – 2024 годы</t>
  </si>
  <si>
    <t xml:space="preserve">                                                                                                                                               Утвержден постановлением
                                                                                                                                              Бошинской сельской администрации                                                                                                                                                от 30.06.2021__ № 27/2________</t>
  </si>
  <si>
    <t>ПОРЯДОК 
составления проекта  бюджета Бошинского сельского  поселения Карачевского муниципального района Брянской области на 2022 год и плановый период 2023 и 2024 годов</t>
  </si>
  <si>
    <t xml:space="preserve"> Бошинская сельская администрации </t>
  </si>
  <si>
    <t>Бошинский сельский  Совет народных депутатов</t>
  </si>
  <si>
    <t xml:space="preserve">Бошинская сельская администрация </t>
  </si>
  <si>
    <r>
      <t xml:space="preserve">Расчеты и обоснования средств на финансовое обеспечение деятельности подведомственных муниципальных учреждений и реализацию отраслевых мероприятий муниципальных и ведомственных  программ (подпрограмм) Бошинского сельского поселения </t>
    </r>
    <r>
      <rPr>
        <sz val="14"/>
        <rFont val="Cambria"/>
        <family val="1"/>
        <charset val="204"/>
        <scheme val="major"/>
      </rPr>
      <t xml:space="preserve"> и непрограммных мероприятий на 2022 – 2024 годы</t>
    </r>
  </si>
  <si>
    <t>в сроки установленные  Бошинской сельской  администрацией</t>
  </si>
  <si>
    <t>Расчеты и обоснования бюджетных ассигнований на 2022 – 2024 годы по формам, доведенным Бошинской сельской администрацией</t>
  </si>
  <si>
    <t>Расчеты и обоснования расходов на финансовое обеспечение деятельности органов муниципальной  власти Бошинского сельского  поселения, муниципальных органов Бошинского сельского  поселени на 2022 – 2024 годы</t>
  </si>
  <si>
    <t>Предварительный прогноз социально-экономического развития Бошинского сельского поселения Карачевского муниципального района Брянской области на 2022 – 2024 годы</t>
  </si>
  <si>
    <t xml:space="preserve">Главные администраторы доходов  бюджета сельского поселения – органы муниципальной  власти Бошинского сельского поселения , главные администраторы доходов  бюджета сельского поселения  </t>
  </si>
  <si>
    <t>Главные администраторы доходов бюджета сельского поселения – органы муниципальной власти Бошинского сельского поселения, главные администраторы доходов бюджета сельского поселения – органы муниципальной власти</t>
  </si>
  <si>
    <t>Данные по прогнозному плану (программе) приватизации муниципального имущества Бошинского сельского поселения на 2021 года и на плановый период 2022 и 2023 годов</t>
  </si>
  <si>
    <t>Расчет ожидаемого исполнения за 2021 год и расчет прогноза на 2022 – 2024 годы по арендной плате, в том числе арендной плате за земли, находящиеся в собственности Бошинского сельского  поселения</t>
  </si>
  <si>
    <t>Расчет поступлений от продажи земельных участков, находящихся в собственности Бошинского сельского  поселения и в пользовании муниципальных бюджетных и автономных учреждений, на 2022 – 2024 годы и оценка ожидаемого исполнения за 2021 год</t>
  </si>
  <si>
    <t>Оценка поступления доходов за 2021 год по видам платежей в сельском поселении</t>
  </si>
  <si>
    <t xml:space="preserve">Прогноз выпадающих в результате предоставления налоговых льгот доходов  бюджета сельского поселения на 2021 и последующие годы с целью включения выпадающих доходов в качестве налоговых расходов на реализацию муниципальных программ Бошинского сельского поселения </t>
  </si>
  <si>
    <t>Основные направления бюджетной и налоговой политики Бошинского сельского поселения на 2022 год и плановый период 2023 и 2024 годов</t>
  </si>
  <si>
    <t>Проекты бюджетных смет расходов с расчетами (обоснованиями) органов муниципальной власти Бошинского поселения, муниципальных органов Бошинского сельского поселения , муниципальных казенных учреждений Бошинского сельского  поселения на 2022 – 2024 годы в соответствии с доведенными предельными объемами бюджетного финансирования на 2022 год и плановый период 2023 и 2024 годов</t>
  </si>
  <si>
    <t>Расчеты и обоснования средств на финансовое обеспечение деятельности подведомственных муниципальных учреждений и реализацию отраслевых мероприятий муниципальной программы (подпрограммы) Бошинского сельского поселения на 2022 – 2024 годы в соответствии с доведенными предельными объемами бюджетного финансирования на 2022 год и плановый период 2023 и 2024 годов</t>
  </si>
  <si>
    <t>Проекты нормативных правовых актов о внесении изменений в муниципальные программы Бошинского сельского поселения (об утверждении муниципальных программ  Бошинского сельского  поселения)</t>
  </si>
  <si>
    <t>Проекты муниципальных программ Бошинского сельского  поселения, реализация которых начинается в очередном финансовом году, проекты изменений в действующие муниципальные программы Бошинского сельского поселения</t>
  </si>
  <si>
    <t>Проект решения Бошинского сельского Совета народных депутатов "Об бюджете Бошинского сельского поселения Карачевского муниципального района Брянской области на 2022 год и плановый период 2023 и 2024 годов", документы и материалы к нему</t>
  </si>
  <si>
    <t xml:space="preserve">Главные распорядители средств  бюджета сельского поселения, осуществляющие финансовое обеспечение деятельности муниципальных учреждений Бошинского сельского поселения,  </t>
  </si>
  <si>
    <t>Главные распорядители средств бюджета сельского поселения, осуществляющие финансовое обеспечение деятельности муниципальных учреждений Бошинского сельского поселения</t>
  </si>
  <si>
    <t>Муниципальные задания на оказание муниципальными учреждениями Бошинского сельского поселения  муниципальных  услуг (выполнение работ) на 2022-2024 годы</t>
  </si>
  <si>
    <t>Главные распорядители средств  бюджета сельского поселения, осуществляющие финансовое обеспечение деятельности муниципальных учреждений Бошинского сельского поселения</t>
  </si>
  <si>
    <t xml:space="preserve">Главные распорядители средств  бюджета сельского поселения, осуществляющие финансовое обеспечение деятельности муниципальных учреждений Бошинского сельского поселения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</si>
</sst>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mbria"/>
      <family val="1"/>
      <charset val="204"/>
      <scheme val="major"/>
    </font>
    <font>
      <sz val="11"/>
      <name val="Cambria"/>
      <family val="1"/>
      <charset val="204"/>
      <scheme val="major"/>
    </font>
    <font>
      <sz val="11"/>
      <name val="Calibri"/>
      <family val="2"/>
      <charset val="204"/>
      <scheme val="minor"/>
    </font>
    <font>
      <b/>
      <sz val="11"/>
      <name val="Cambria"/>
      <family val="1"/>
      <charset val="204"/>
      <scheme val="major"/>
    </font>
    <font>
      <sz val="11"/>
      <color rgb="FFFF0000"/>
      <name val="Calibri"/>
      <family val="2"/>
      <charset val="204"/>
      <scheme val="minor"/>
    </font>
    <font>
      <sz val="14"/>
      <color theme="1"/>
      <name val="Cambria"/>
      <family val="1"/>
      <charset val="204"/>
      <scheme val="major"/>
    </font>
    <font>
      <b/>
      <sz val="14"/>
      <name val="Cambria"/>
      <family val="1"/>
      <charset val="204"/>
      <scheme val="major"/>
    </font>
    <font>
      <b/>
      <sz val="14"/>
      <color theme="1"/>
      <name val="Calibri"/>
      <family val="2"/>
      <charset val="204"/>
      <scheme val="minor"/>
    </font>
    <font>
      <sz val="14"/>
      <name val="Cambria"/>
      <family val="1"/>
      <charset val="204"/>
      <scheme val="major"/>
    </font>
    <font>
      <b/>
      <sz val="14"/>
      <color theme="1"/>
      <name val="Cambria"/>
      <family val="1"/>
      <charset val="204"/>
      <scheme val="major"/>
    </font>
    <font>
      <sz val="14"/>
      <color theme="1"/>
      <name val="Calibri"/>
      <family val="2"/>
      <charset val="204"/>
      <scheme val="minor"/>
    </font>
    <font>
      <strike/>
      <sz val="14"/>
      <name val="Cambria"/>
      <family val="1"/>
      <charset val="204"/>
      <scheme val="major"/>
    </font>
    <font>
      <sz val="14"/>
      <color rgb="FFFF0000"/>
      <name val="Cambria"/>
      <family val="1"/>
      <charset val="204"/>
      <scheme val="maj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3" fillId="2" borderId="0" xfId="0" applyFont="1" applyFill="1"/>
    <xf numFmtId="0" fontId="1" fillId="2" borderId="0" xfId="0" applyFont="1" applyFill="1" applyAlignment="1">
      <alignment horizontal="center" wrapText="1"/>
    </xf>
    <xf numFmtId="0" fontId="9" fillId="2" borderId="1" xfId="0" applyFont="1" applyFill="1" applyBorder="1" applyAlignment="1">
      <alignment horizontal="left" vertical="center" wrapText="1"/>
    </xf>
    <xf numFmtId="14" fontId="6" fillId="2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14" fontId="9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0" fillId="2" borderId="0" xfId="0" applyFill="1"/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wrapText="1"/>
    </xf>
    <xf numFmtId="0" fontId="9" fillId="2" borderId="0" xfId="0" applyFont="1" applyFill="1" applyAlignment="1">
      <alignment horizontal="center" wrapText="1"/>
    </xf>
    <xf numFmtId="0" fontId="6" fillId="2" borderId="0" xfId="0" applyFont="1" applyFill="1" applyAlignment="1">
      <alignment wrapText="1"/>
    </xf>
    <xf numFmtId="0" fontId="10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0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6" fillId="2" borderId="1" xfId="0" applyNumberFormat="1" applyFont="1" applyFill="1" applyBorder="1" applyAlignment="1">
      <alignment horizontal="left" vertical="center" wrapText="1"/>
    </xf>
    <xf numFmtId="0" fontId="5" fillId="2" borderId="0" xfId="0" applyFont="1" applyFill="1"/>
    <xf numFmtId="0" fontId="13" fillId="2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wrapText="1"/>
    </xf>
    <xf numFmtId="0" fontId="6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11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wrapText="1"/>
    </xf>
    <xf numFmtId="0" fontId="8" fillId="2" borderId="0" xfId="0" applyFont="1" applyFill="1" applyAlignment="1">
      <alignment wrapText="1"/>
    </xf>
    <xf numFmtId="0" fontId="6" fillId="2" borderId="1" xfId="0" applyFont="1" applyFill="1" applyBorder="1" applyAlignment="1">
      <alignment horizontal="center" vertical="center" wrapText="1"/>
    </xf>
    <xf numFmtId="14" fontId="6" fillId="2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14" fontId="9" fillId="2" borderId="1" xfId="0" applyNumberFormat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14" fontId="9" fillId="2" borderId="1" xfId="0" quotePrefix="1" applyNumberFormat="1" applyFont="1" applyFill="1" applyBorder="1" applyAlignment="1">
      <alignment horizontal="center" vertical="center" wrapText="1"/>
    </xf>
    <xf numFmtId="14" fontId="12" fillId="2" borderId="1" xfId="0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00FFFF"/>
      <color rgb="FF9900FF"/>
      <color rgb="FF6699FF"/>
      <color rgb="FF3333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65"/>
  <sheetViews>
    <sheetView tabSelected="1" view="pageBreakPreview" zoomScale="71" zoomScaleNormal="100" zoomScaleSheetLayoutView="71" workbookViewId="0">
      <pane xSplit="4" ySplit="4" topLeftCell="E86" activePane="bottomRight" state="frozen"/>
      <selection pane="topRight" activeCell="C1" sqref="C1"/>
      <selection pane="bottomLeft" activeCell="A3" sqref="A3"/>
      <selection pane="bottomRight" activeCell="D127" sqref="D127"/>
    </sheetView>
  </sheetViews>
  <sheetFormatPr defaultRowHeight="15" x14ac:dyDescent="0.25"/>
  <cols>
    <col min="1" max="1" width="8" style="7" customWidth="1"/>
    <col min="2" max="2" width="23.42578125" style="7" customWidth="1"/>
    <col min="3" max="3" width="45.140625" style="8" customWidth="1"/>
    <col min="4" max="4" width="118.5703125" style="25" customWidth="1"/>
    <col min="5" max="5" width="32" style="2" customWidth="1"/>
    <col min="6" max="6" width="14" style="2" customWidth="1"/>
    <col min="7" max="7" width="18.7109375" style="9" customWidth="1"/>
    <col min="8" max="9" width="15.85546875" style="9" customWidth="1"/>
    <col min="10" max="10" width="19.42578125" style="9" customWidth="1"/>
    <col min="11" max="11" width="18.28515625" style="9" customWidth="1"/>
    <col min="12" max="12" width="15.85546875" style="9" customWidth="1"/>
    <col min="13" max="14" width="18.42578125" style="9" customWidth="1"/>
    <col min="15" max="16384" width="9.140625" style="9"/>
  </cols>
  <sheetData>
    <row r="1" spans="1:14" ht="84.75" customHeight="1" x14ac:dyDescent="0.25">
      <c r="D1" s="28" t="s">
        <v>65</v>
      </c>
      <c r="E1" s="29"/>
    </row>
    <row r="2" spans="1:14" ht="52.5" customHeight="1" x14ac:dyDescent="0.3">
      <c r="A2" s="10"/>
      <c r="B2" s="10"/>
      <c r="C2" s="30" t="s">
        <v>66</v>
      </c>
      <c r="D2" s="31"/>
      <c r="E2" s="11"/>
    </row>
    <row r="3" spans="1:14" ht="18" x14ac:dyDescent="0.25">
      <c r="A3" s="10"/>
      <c r="B3" s="10"/>
      <c r="C3" s="12"/>
      <c r="D3" s="13"/>
      <c r="E3" s="11"/>
    </row>
    <row r="4" spans="1:14" ht="54" x14ac:dyDescent="0.25">
      <c r="A4" s="14" t="s">
        <v>0</v>
      </c>
      <c r="B4" s="14" t="s">
        <v>6</v>
      </c>
      <c r="C4" s="15" t="s">
        <v>2</v>
      </c>
      <c r="D4" s="14" t="s">
        <v>1</v>
      </c>
      <c r="E4" s="16" t="s">
        <v>19</v>
      </c>
      <c r="F4" s="17" t="s">
        <v>17</v>
      </c>
      <c r="G4" s="17" t="s">
        <v>10</v>
      </c>
      <c r="H4" s="17" t="s">
        <v>11</v>
      </c>
      <c r="I4" s="17" t="s">
        <v>12</v>
      </c>
      <c r="J4" s="17" t="s">
        <v>13</v>
      </c>
      <c r="K4" s="17" t="s">
        <v>14</v>
      </c>
      <c r="L4" s="17" t="s">
        <v>16</v>
      </c>
      <c r="M4" s="17" t="s">
        <v>15</v>
      </c>
      <c r="N4" s="17" t="s">
        <v>23</v>
      </c>
    </row>
    <row r="5" spans="1:14" ht="69.75" customHeight="1" x14ac:dyDescent="0.25">
      <c r="A5" s="18">
        <v>1</v>
      </c>
      <c r="B5" s="4">
        <v>44378</v>
      </c>
      <c r="C5" s="5" t="s">
        <v>29</v>
      </c>
      <c r="D5" s="19" t="s">
        <v>3</v>
      </c>
      <c r="E5" s="18" t="s">
        <v>67</v>
      </c>
      <c r="F5" s="20">
        <f t="array" ref="F5">SUM(--(G5:M5&lt;&gt;""))</f>
        <v>1</v>
      </c>
      <c r="G5" s="21" t="s">
        <v>22</v>
      </c>
      <c r="H5" s="21"/>
      <c r="I5" s="21"/>
      <c r="J5" s="21"/>
      <c r="K5" s="21"/>
      <c r="L5" s="21"/>
      <c r="M5" s="21"/>
      <c r="N5" s="21"/>
    </row>
    <row r="6" spans="1:14" ht="80.25" customHeight="1" x14ac:dyDescent="0.25">
      <c r="A6" s="32">
        <v>2</v>
      </c>
      <c r="B6" s="33">
        <v>44385</v>
      </c>
      <c r="C6" s="34" t="s">
        <v>69</v>
      </c>
      <c r="D6" s="19" t="s">
        <v>70</v>
      </c>
      <c r="E6" s="32" t="s">
        <v>67</v>
      </c>
      <c r="F6" s="20">
        <f t="array" ref="F6">SUM(--(G6:M6&lt;&gt;""))</f>
        <v>1</v>
      </c>
      <c r="G6" s="21"/>
      <c r="H6" s="21" t="s">
        <v>22</v>
      </c>
      <c r="I6" s="21"/>
      <c r="J6" s="21"/>
      <c r="K6" s="21"/>
      <c r="L6" s="21"/>
      <c r="M6" s="21"/>
      <c r="N6" s="21"/>
    </row>
    <row r="7" spans="1:14" ht="63.75" customHeight="1" x14ac:dyDescent="0.25">
      <c r="A7" s="32"/>
      <c r="B7" s="33"/>
      <c r="C7" s="34"/>
      <c r="D7" s="19" t="s">
        <v>24</v>
      </c>
      <c r="E7" s="32"/>
      <c r="F7" s="20">
        <f t="array" ref="F7">SUM(--(G7:M7&lt;&gt;""))</f>
        <v>1</v>
      </c>
      <c r="G7" s="21"/>
      <c r="H7" s="21" t="s">
        <v>22</v>
      </c>
      <c r="I7" s="21"/>
      <c r="J7" s="21"/>
      <c r="K7" s="21"/>
      <c r="L7" s="21"/>
      <c r="M7" s="21"/>
      <c r="N7" s="21"/>
    </row>
    <row r="8" spans="1:14" s="23" customFormat="1" ht="74.25" customHeight="1" x14ac:dyDescent="0.25">
      <c r="A8" s="32"/>
      <c r="B8" s="33"/>
      <c r="C8" s="34" t="s">
        <v>20</v>
      </c>
      <c r="D8" s="3" t="s">
        <v>30</v>
      </c>
      <c r="E8" s="32" t="s">
        <v>67</v>
      </c>
      <c r="F8" s="20">
        <f t="array" ref="F8">SUM(--(G8:M8&lt;&gt;""))</f>
        <v>0</v>
      </c>
      <c r="G8" s="21"/>
      <c r="H8" s="21"/>
      <c r="I8" s="21"/>
      <c r="J8" s="21"/>
      <c r="K8" s="21"/>
      <c r="L8" s="21"/>
      <c r="M8" s="21"/>
      <c r="N8" s="21"/>
    </row>
    <row r="9" spans="1:14" s="23" customFormat="1" ht="27.75" customHeight="1" x14ac:dyDescent="0.25">
      <c r="A9" s="32"/>
      <c r="B9" s="33"/>
      <c r="C9" s="34"/>
      <c r="D9" s="3" t="s">
        <v>31</v>
      </c>
      <c r="E9" s="32"/>
      <c r="F9" s="20">
        <f t="array" ref="F9">SUM(--(G9:M9&lt;&gt;""))</f>
        <v>0</v>
      </c>
      <c r="G9" s="21"/>
      <c r="H9" s="21"/>
      <c r="I9" s="21"/>
      <c r="J9" s="21"/>
      <c r="K9" s="21"/>
      <c r="L9" s="21"/>
      <c r="M9" s="21"/>
      <c r="N9" s="21"/>
    </row>
    <row r="10" spans="1:14" s="23" customFormat="1" ht="51.75" customHeight="1" x14ac:dyDescent="0.25">
      <c r="A10" s="32"/>
      <c r="B10" s="33"/>
      <c r="C10" s="34"/>
      <c r="D10" s="3" t="s">
        <v>32</v>
      </c>
      <c r="E10" s="32"/>
      <c r="F10" s="20">
        <f t="array" ref="F10">SUM(--(G10:M10&lt;&gt;""))</f>
        <v>0</v>
      </c>
      <c r="G10" s="21"/>
      <c r="H10" s="21"/>
      <c r="I10" s="21"/>
      <c r="J10" s="21"/>
      <c r="K10" s="21"/>
      <c r="L10" s="21"/>
      <c r="M10" s="21"/>
      <c r="N10" s="21"/>
    </row>
    <row r="11" spans="1:14" s="23" customFormat="1" ht="51.75" customHeight="1" x14ac:dyDescent="0.25">
      <c r="A11" s="32"/>
      <c r="B11" s="33"/>
      <c r="C11" s="34"/>
      <c r="D11" s="3" t="s">
        <v>33</v>
      </c>
      <c r="E11" s="32"/>
      <c r="F11" s="20">
        <f t="array" ref="F11">SUM(--(G11:M11&lt;&gt;""))</f>
        <v>0</v>
      </c>
      <c r="G11" s="21"/>
      <c r="H11" s="21"/>
      <c r="I11" s="21"/>
      <c r="J11" s="21"/>
      <c r="K11" s="21"/>
      <c r="L11" s="21"/>
      <c r="M11" s="21"/>
      <c r="N11" s="21"/>
    </row>
    <row r="12" spans="1:14" ht="49.5" customHeight="1" x14ac:dyDescent="0.25">
      <c r="A12" s="32"/>
      <c r="B12" s="33"/>
      <c r="C12" s="34"/>
      <c r="D12" s="3" t="s">
        <v>34</v>
      </c>
      <c r="E12" s="32"/>
      <c r="F12" s="20">
        <f t="array" ref="F12">SUM(--(G12:M12&lt;&gt;""))</f>
        <v>1</v>
      </c>
      <c r="G12" s="21"/>
      <c r="H12" s="21"/>
      <c r="I12" s="21"/>
      <c r="J12" s="21"/>
      <c r="K12" s="21" t="s">
        <v>22</v>
      </c>
      <c r="L12" s="21"/>
      <c r="M12" s="21"/>
      <c r="N12" s="21"/>
    </row>
    <row r="13" spans="1:14" s="23" customFormat="1" ht="63" customHeight="1" x14ac:dyDescent="0.25">
      <c r="A13" s="32"/>
      <c r="B13" s="33"/>
      <c r="C13" s="34"/>
      <c r="D13" s="3" t="s">
        <v>35</v>
      </c>
      <c r="E13" s="32"/>
      <c r="F13" s="20">
        <f t="array" ref="F13">SUM(--(G13:M13&lt;&gt;""))</f>
        <v>0</v>
      </c>
      <c r="G13" s="21"/>
      <c r="H13" s="21"/>
      <c r="I13" s="21"/>
      <c r="J13" s="21"/>
      <c r="K13" s="21"/>
      <c r="L13" s="21"/>
      <c r="M13" s="21"/>
      <c r="N13" s="21"/>
    </row>
    <row r="14" spans="1:14" ht="114.75" customHeight="1" x14ac:dyDescent="0.25">
      <c r="A14" s="5">
        <v>10</v>
      </c>
      <c r="B14" s="6" t="s">
        <v>71</v>
      </c>
      <c r="C14" s="5" t="s">
        <v>4</v>
      </c>
      <c r="D14" s="3" t="s">
        <v>72</v>
      </c>
      <c r="E14" s="26" t="s">
        <v>67</v>
      </c>
      <c r="F14" s="20">
        <f t="array" ref="F14">SUM(--(G14:M14&lt;&gt;""))</f>
        <v>2</v>
      </c>
      <c r="G14" s="21"/>
      <c r="H14" s="21"/>
      <c r="I14" s="21"/>
      <c r="J14" s="21" t="s">
        <v>22</v>
      </c>
      <c r="K14" s="21"/>
      <c r="L14" s="21" t="s">
        <v>22</v>
      </c>
      <c r="M14" s="21"/>
      <c r="N14" s="21"/>
    </row>
    <row r="15" spans="1:14" ht="58.5" customHeight="1" x14ac:dyDescent="0.25">
      <c r="A15" s="5">
        <v>11</v>
      </c>
      <c r="B15" s="4">
        <v>44392</v>
      </c>
      <c r="C15" s="5" t="s">
        <v>4</v>
      </c>
      <c r="D15" s="3" t="s">
        <v>73</v>
      </c>
      <c r="E15" s="26" t="s">
        <v>67</v>
      </c>
      <c r="F15" s="20">
        <f t="array" ref="F15">SUM(--(G15:M15&lt;&gt;""))</f>
        <v>1</v>
      </c>
      <c r="G15" s="21"/>
      <c r="H15" s="21" t="s">
        <v>22</v>
      </c>
      <c r="I15" s="21"/>
      <c r="J15" s="21"/>
      <c r="K15" s="21"/>
      <c r="L15" s="21"/>
      <c r="M15" s="21"/>
      <c r="N15" s="21"/>
    </row>
    <row r="16" spans="1:14" ht="70.5" customHeight="1" x14ac:dyDescent="0.25">
      <c r="A16" s="18">
        <v>12</v>
      </c>
      <c r="B16" s="4">
        <v>44392</v>
      </c>
      <c r="C16" s="5" t="s">
        <v>36</v>
      </c>
      <c r="D16" s="19" t="s">
        <v>37</v>
      </c>
      <c r="E16" s="26" t="s">
        <v>67</v>
      </c>
      <c r="F16" s="20">
        <f t="array" ref="F16">SUM(--(G16:M16&lt;&gt;""))</f>
        <v>1</v>
      </c>
      <c r="G16" s="21" t="s">
        <v>22</v>
      </c>
      <c r="H16" s="21"/>
      <c r="I16" s="21"/>
      <c r="J16" s="21"/>
      <c r="K16" s="21"/>
      <c r="L16" s="21"/>
      <c r="M16" s="21"/>
      <c r="N16" s="21"/>
    </row>
    <row r="17" spans="1:14" ht="91.5" customHeight="1" x14ac:dyDescent="0.25">
      <c r="A17" s="18">
        <v>14</v>
      </c>
      <c r="B17" s="4">
        <v>44392</v>
      </c>
      <c r="C17" s="5" t="s">
        <v>69</v>
      </c>
      <c r="D17" s="19" t="s">
        <v>38</v>
      </c>
      <c r="E17" s="26" t="s">
        <v>67</v>
      </c>
      <c r="F17" s="20">
        <f t="array" ref="F17">SUM(--(G17:M17&lt;&gt;""))</f>
        <v>1</v>
      </c>
      <c r="G17" s="21" t="s">
        <v>22</v>
      </c>
      <c r="H17" s="21"/>
      <c r="I17" s="21"/>
      <c r="J17" s="21"/>
      <c r="K17" s="21"/>
      <c r="L17" s="21"/>
      <c r="M17" s="21"/>
      <c r="N17" s="21"/>
    </row>
    <row r="18" spans="1:14" ht="94.5" customHeight="1" x14ac:dyDescent="0.25">
      <c r="A18" s="18">
        <v>15</v>
      </c>
      <c r="B18" s="4">
        <v>44406</v>
      </c>
      <c r="C18" s="5" t="s">
        <v>39</v>
      </c>
      <c r="D18" s="19" t="s">
        <v>74</v>
      </c>
      <c r="E18" s="26" t="s">
        <v>67</v>
      </c>
      <c r="F18" s="20">
        <f t="array" ref="F18">SUM(--(G18:M18&lt;&gt;""))</f>
        <v>1</v>
      </c>
      <c r="G18" s="21" t="s">
        <v>22</v>
      </c>
      <c r="H18" s="21"/>
      <c r="I18" s="21"/>
      <c r="J18" s="21"/>
      <c r="K18" s="21"/>
      <c r="L18" s="21"/>
      <c r="M18" s="21"/>
      <c r="N18" s="21"/>
    </row>
    <row r="19" spans="1:14" s="1" customFormat="1" ht="144" x14ac:dyDescent="0.25">
      <c r="A19" s="18">
        <v>16</v>
      </c>
      <c r="B19" s="4">
        <v>44407</v>
      </c>
      <c r="C19" s="5" t="s">
        <v>75</v>
      </c>
      <c r="D19" s="19" t="s">
        <v>40</v>
      </c>
      <c r="E19" s="26" t="s">
        <v>67</v>
      </c>
      <c r="F19" s="20">
        <f t="array" ref="F19">SUM(--(G19:M19&lt;&gt;""))</f>
        <v>1</v>
      </c>
      <c r="G19" s="21" t="s">
        <v>22</v>
      </c>
      <c r="H19" s="21"/>
      <c r="I19" s="21"/>
      <c r="J19" s="21"/>
      <c r="K19" s="21"/>
      <c r="L19" s="21"/>
      <c r="M19" s="21"/>
      <c r="N19" s="21"/>
    </row>
    <row r="20" spans="1:14" ht="154.5" customHeight="1" x14ac:dyDescent="0.25">
      <c r="A20" s="18">
        <v>17</v>
      </c>
      <c r="B20" s="4">
        <v>44407</v>
      </c>
      <c r="C20" s="5" t="s">
        <v>76</v>
      </c>
      <c r="D20" s="19" t="s">
        <v>41</v>
      </c>
      <c r="E20" s="26" t="s">
        <v>67</v>
      </c>
      <c r="F20" s="20">
        <f t="array" ref="F20">SUM(--(G20:M20&lt;&gt;""))</f>
        <v>1</v>
      </c>
      <c r="G20" s="21" t="s">
        <v>22</v>
      </c>
      <c r="H20" s="21"/>
      <c r="I20" s="21"/>
      <c r="J20" s="21"/>
      <c r="K20" s="21"/>
      <c r="L20" s="21"/>
      <c r="M20" s="21"/>
      <c r="N20" s="21"/>
    </row>
    <row r="21" spans="1:14" ht="90.75" customHeight="1" x14ac:dyDescent="0.25">
      <c r="A21" s="18">
        <v>18</v>
      </c>
      <c r="B21" s="4">
        <v>44407</v>
      </c>
      <c r="C21" s="5" t="s">
        <v>36</v>
      </c>
      <c r="D21" s="19" t="s">
        <v>5</v>
      </c>
      <c r="E21" s="26" t="s">
        <v>67</v>
      </c>
      <c r="F21" s="20">
        <f t="array" ref="F21">SUM(--(G21:M21&lt;&gt;""))</f>
        <v>1</v>
      </c>
      <c r="G21" s="21"/>
      <c r="H21" s="21"/>
      <c r="I21" s="21" t="s">
        <v>22</v>
      </c>
      <c r="J21" s="21"/>
      <c r="K21" s="21"/>
      <c r="L21" s="21"/>
      <c r="M21" s="21"/>
      <c r="N21" s="21"/>
    </row>
    <row r="22" spans="1:14" ht="50.25" customHeight="1" x14ac:dyDescent="0.25">
      <c r="A22" s="32">
        <v>20</v>
      </c>
      <c r="B22" s="33">
        <v>44407</v>
      </c>
      <c r="C22" s="34" t="s">
        <v>69</v>
      </c>
      <c r="D22" s="19" t="s">
        <v>77</v>
      </c>
      <c r="E22" s="32" t="s">
        <v>67</v>
      </c>
      <c r="F22" s="20">
        <f t="array" ref="F22">SUM(--(G22:M22&lt;&gt;""))</f>
        <v>1</v>
      </c>
      <c r="G22" s="21" t="s">
        <v>22</v>
      </c>
      <c r="H22" s="21"/>
      <c r="I22" s="21"/>
      <c r="J22" s="21"/>
      <c r="K22" s="21"/>
      <c r="L22" s="21"/>
      <c r="M22" s="21"/>
      <c r="N22" s="21"/>
    </row>
    <row r="23" spans="1:14" ht="51" customHeight="1" x14ac:dyDescent="0.25">
      <c r="A23" s="32"/>
      <c r="B23" s="33"/>
      <c r="C23" s="34"/>
      <c r="D23" s="19" t="s">
        <v>78</v>
      </c>
      <c r="E23" s="32"/>
      <c r="F23" s="20">
        <f t="array" ref="F23">SUM(--(G23:M23&lt;&gt;""))</f>
        <v>1</v>
      </c>
      <c r="G23" s="21" t="s">
        <v>22</v>
      </c>
      <c r="H23" s="21"/>
      <c r="I23" s="21"/>
      <c r="J23" s="21"/>
      <c r="K23" s="21"/>
      <c r="L23" s="21"/>
      <c r="M23" s="21"/>
      <c r="N23" s="21"/>
    </row>
    <row r="24" spans="1:14" ht="51" customHeight="1" x14ac:dyDescent="0.25">
      <c r="A24" s="32"/>
      <c r="B24" s="33"/>
      <c r="C24" s="34"/>
      <c r="D24" s="19" t="s">
        <v>7</v>
      </c>
      <c r="E24" s="32"/>
      <c r="F24" s="20">
        <f t="array" ref="F24">SUM(--(G24:M24&lt;&gt;""))</f>
        <v>1</v>
      </c>
      <c r="G24" s="21" t="s">
        <v>22</v>
      </c>
      <c r="H24" s="21"/>
      <c r="I24" s="21"/>
      <c r="J24" s="21"/>
      <c r="K24" s="21"/>
      <c r="L24" s="21"/>
      <c r="M24" s="21"/>
      <c r="N24" s="21"/>
    </row>
    <row r="25" spans="1:14" ht="59.25" customHeight="1" x14ac:dyDescent="0.25">
      <c r="A25" s="32"/>
      <c r="B25" s="33"/>
      <c r="C25" s="34"/>
      <c r="D25" s="19" t="s">
        <v>42</v>
      </c>
      <c r="E25" s="32"/>
      <c r="F25" s="20">
        <f t="array" ref="F25">SUM(--(G25:M25&lt;&gt;""))</f>
        <v>1</v>
      </c>
      <c r="G25" s="21" t="s">
        <v>22</v>
      </c>
      <c r="H25" s="21"/>
      <c r="I25" s="21"/>
      <c r="J25" s="21"/>
      <c r="K25" s="21"/>
      <c r="L25" s="21"/>
      <c r="M25" s="21"/>
      <c r="N25" s="21"/>
    </row>
    <row r="26" spans="1:14" ht="62.25" customHeight="1" x14ac:dyDescent="0.25">
      <c r="A26" s="32"/>
      <c r="B26" s="33"/>
      <c r="C26" s="34"/>
      <c r="D26" s="19" t="s">
        <v>79</v>
      </c>
      <c r="E26" s="32"/>
      <c r="F26" s="20">
        <f t="array" ref="F26">SUM(--(G26:M26&lt;&gt;""))</f>
        <v>1</v>
      </c>
      <c r="G26" s="21" t="s">
        <v>22</v>
      </c>
      <c r="H26" s="21"/>
      <c r="I26" s="21"/>
      <c r="J26" s="21"/>
      <c r="K26" s="21"/>
      <c r="L26" s="21"/>
      <c r="M26" s="21"/>
      <c r="N26" s="21"/>
    </row>
    <row r="27" spans="1:14" ht="60" customHeight="1" x14ac:dyDescent="0.25">
      <c r="A27" s="32"/>
      <c r="B27" s="33"/>
      <c r="C27" s="34"/>
      <c r="D27" s="19" t="s">
        <v>43</v>
      </c>
      <c r="E27" s="32"/>
      <c r="F27" s="20">
        <f t="array" ref="F27">SUM(--(G27:M27&lt;&gt;""))</f>
        <v>1</v>
      </c>
      <c r="G27" s="21" t="s">
        <v>22</v>
      </c>
      <c r="H27" s="21"/>
      <c r="I27" s="21"/>
      <c r="J27" s="21"/>
      <c r="K27" s="21"/>
      <c r="L27" s="21"/>
      <c r="M27" s="21"/>
      <c r="N27" s="21"/>
    </row>
    <row r="28" spans="1:14" ht="40.5" customHeight="1" x14ac:dyDescent="0.25">
      <c r="A28" s="32"/>
      <c r="B28" s="33"/>
      <c r="C28" s="34"/>
      <c r="D28" s="19" t="s">
        <v>44</v>
      </c>
      <c r="E28" s="32"/>
      <c r="F28" s="20">
        <f t="array" ref="F28">SUM(--(G28:M28&lt;&gt;""))</f>
        <v>1</v>
      </c>
      <c r="G28" s="21" t="s">
        <v>22</v>
      </c>
      <c r="H28" s="21"/>
      <c r="I28" s="21"/>
      <c r="J28" s="21"/>
      <c r="K28" s="21"/>
      <c r="L28" s="21"/>
      <c r="M28" s="21"/>
      <c r="N28" s="21"/>
    </row>
    <row r="29" spans="1:14" ht="45" customHeight="1" x14ac:dyDescent="0.25">
      <c r="A29" s="32"/>
      <c r="B29" s="33"/>
      <c r="C29" s="34"/>
      <c r="D29" s="19" t="s">
        <v>45</v>
      </c>
      <c r="E29" s="32"/>
      <c r="F29" s="20">
        <f t="array" ref="F29">SUM(--(G29:M29&lt;&gt;""))</f>
        <v>1</v>
      </c>
      <c r="G29" s="21" t="s">
        <v>22</v>
      </c>
      <c r="H29" s="21"/>
      <c r="I29" s="21"/>
      <c r="J29" s="21"/>
      <c r="K29" s="21"/>
      <c r="L29" s="21"/>
      <c r="M29" s="21"/>
      <c r="N29" s="21"/>
    </row>
    <row r="30" spans="1:14" ht="54" x14ac:dyDescent="0.25">
      <c r="A30" s="32"/>
      <c r="B30" s="33"/>
      <c r="C30" s="34"/>
      <c r="D30" s="19" t="s">
        <v>46</v>
      </c>
      <c r="E30" s="32"/>
      <c r="F30" s="20">
        <f t="array" ref="F30">SUM(--(G30:M30&lt;&gt;""))</f>
        <v>1</v>
      </c>
      <c r="G30" s="21" t="s">
        <v>22</v>
      </c>
      <c r="H30" s="21"/>
      <c r="I30" s="21"/>
      <c r="J30" s="21"/>
      <c r="K30" s="21"/>
      <c r="L30" s="21"/>
      <c r="M30" s="21"/>
      <c r="N30" s="21"/>
    </row>
    <row r="31" spans="1:14" ht="71.25" customHeight="1" x14ac:dyDescent="0.25">
      <c r="A31" s="32"/>
      <c r="B31" s="33"/>
      <c r="C31" s="34"/>
      <c r="D31" s="19" t="s">
        <v>47</v>
      </c>
      <c r="E31" s="32"/>
      <c r="F31" s="20">
        <f t="array" ref="F31">SUM(--(G31:M31&lt;&gt;""))</f>
        <v>1</v>
      </c>
      <c r="G31" s="21" t="s">
        <v>22</v>
      </c>
      <c r="H31" s="21"/>
      <c r="I31" s="21"/>
      <c r="J31" s="21"/>
      <c r="K31" s="21"/>
      <c r="L31" s="21"/>
      <c r="M31" s="21"/>
      <c r="N31" s="21"/>
    </row>
    <row r="32" spans="1:14" ht="120" customHeight="1" x14ac:dyDescent="0.25">
      <c r="A32" s="32"/>
      <c r="B32" s="33"/>
      <c r="C32" s="34"/>
      <c r="D32" s="19" t="s">
        <v>48</v>
      </c>
      <c r="E32" s="32"/>
      <c r="F32" s="20">
        <f t="array" ref="F32">SUM(--(G32:M32&lt;&gt;""))</f>
        <v>1</v>
      </c>
      <c r="G32" s="21" t="s">
        <v>22</v>
      </c>
      <c r="H32" s="21"/>
      <c r="I32" s="21"/>
      <c r="J32" s="21"/>
      <c r="K32" s="21"/>
      <c r="L32" s="21"/>
      <c r="M32" s="21"/>
      <c r="N32" s="21"/>
    </row>
    <row r="33" spans="1:14" ht="129.75" customHeight="1" x14ac:dyDescent="0.25">
      <c r="A33" s="32"/>
      <c r="B33" s="33"/>
      <c r="C33" s="34"/>
      <c r="D33" s="19" t="s">
        <v>49</v>
      </c>
      <c r="E33" s="32"/>
      <c r="F33" s="20">
        <f t="array" ref="F33">SUM(--(G33:M33&lt;&gt;""))</f>
        <v>1</v>
      </c>
      <c r="G33" s="21" t="s">
        <v>22</v>
      </c>
      <c r="H33" s="21"/>
      <c r="I33" s="21"/>
      <c r="J33" s="21"/>
      <c r="K33" s="21"/>
      <c r="L33" s="21"/>
      <c r="M33" s="21"/>
      <c r="N33" s="21"/>
    </row>
    <row r="34" spans="1:14" ht="58.5" customHeight="1" x14ac:dyDescent="0.25">
      <c r="A34" s="32"/>
      <c r="B34" s="33"/>
      <c r="C34" s="34"/>
      <c r="D34" s="19" t="s">
        <v>80</v>
      </c>
      <c r="E34" s="32"/>
      <c r="F34" s="20">
        <f t="array" ref="F34">SUM(--(G34:M34&lt;&gt;""))</f>
        <v>1</v>
      </c>
      <c r="G34" s="21" t="s">
        <v>22</v>
      </c>
      <c r="H34" s="21"/>
      <c r="I34" s="21"/>
      <c r="J34" s="21"/>
      <c r="K34" s="21"/>
      <c r="L34" s="21"/>
      <c r="M34" s="21"/>
      <c r="N34" s="21"/>
    </row>
    <row r="35" spans="1:14" ht="108" customHeight="1" x14ac:dyDescent="0.25">
      <c r="A35" s="32"/>
      <c r="B35" s="33"/>
      <c r="C35" s="34"/>
      <c r="D35" s="19" t="s">
        <v>18</v>
      </c>
      <c r="E35" s="32"/>
      <c r="F35" s="20">
        <f t="array" ref="F35">SUM(--(G35:M35&lt;&gt;""))</f>
        <v>1</v>
      </c>
      <c r="G35" s="21" t="s">
        <v>22</v>
      </c>
      <c r="H35" s="21"/>
      <c r="I35" s="21"/>
      <c r="J35" s="21"/>
      <c r="K35" s="21"/>
      <c r="L35" s="21"/>
      <c r="M35" s="21"/>
      <c r="N35" s="21"/>
    </row>
    <row r="36" spans="1:14" ht="56.25" customHeight="1" x14ac:dyDescent="0.25">
      <c r="A36" s="32"/>
      <c r="B36" s="33"/>
      <c r="C36" s="34"/>
      <c r="D36" s="19" t="s">
        <v>50</v>
      </c>
      <c r="E36" s="32"/>
      <c r="F36" s="20">
        <f t="array" ref="F36">SUM(--(G36:M36&lt;&gt;""))</f>
        <v>1</v>
      </c>
      <c r="G36" s="21" t="s">
        <v>22</v>
      </c>
      <c r="H36" s="21"/>
      <c r="I36" s="21"/>
      <c r="J36" s="21"/>
      <c r="K36" s="21"/>
      <c r="L36" s="21"/>
      <c r="M36" s="21"/>
      <c r="N36" s="21"/>
    </row>
    <row r="37" spans="1:14" ht="65.25" customHeight="1" x14ac:dyDescent="0.25">
      <c r="A37" s="32"/>
      <c r="B37" s="33"/>
      <c r="C37" s="34"/>
      <c r="D37" s="19" t="s">
        <v>51</v>
      </c>
      <c r="E37" s="32"/>
      <c r="F37" s="20">
        <f t="array" ref="F37">SUM(--(G37:M37&lt;&gt;""))</f>
        <v>1</v>
      </c>
      <c r="G37" s="21" t="s">
        <v>22</v>
      </c>
      <c r="H37" s="21"/>
      <c r="I37" s="21"/>
      <c r="J37" s="21"/>
      <c r="K37" s="21"/>
      <c r="L37" s="21"/>
      <c r="M37" s="21"/>
      <c r="N37" s="21"/>
    </row>
    <row r="38" spans="1:14" ht="60.75" customHeight="1" x14ac:dyDescent="0.25">
      <c r="A38" s="32"/>
      <c r="B38" s="33"/>
      <c r="C38" s="34"/>
      <c r="D38" s="19" t="s">
        <v>52</v>
      </c>
      <c r="E38" s="32"/>
      <c r="F38" s="20">
        <f t="array" ref="F38">SUM(--(G38:M38&lt;&gt;""))</f>
        <v>2</v>
      </c>
      <c r="G38" s="21" t="s">
        <v>22</v>
      </c>
      <c r="H38" s="21"/>
      <c r="I38" s="21" t="s">
        <v>22</v>
      </c>
      <c r="J38" s="21"/>
      <c r="K38" s="21"/>
      <c r="L38" s="21"/>
      <c r="M38" s="21"/>
      <c r="N38" s="21"/>
    </row>
    <row r="39" spans="1:14" ht="74.25" customHeight="1" x14ac:dyDescent="0.25">
      <c r="A39" s="32">
        <v>22</v>
      </c>
      <c r="B39" s="38">
        <v>44427</v>
      </c>
      <c r="C39" s="34" t="s">
        <v>20</v>
      </c>
      <c r="D39" s="19" t="s">
        <v>53</v>
      </c>
      <c r="E39" s="32" t="s">
        <v>67</v>
      </c>
      <c r="F39" s="20">
        <f t="array" ref="F39">SUM(--(G39:M39&lt;&gt;""))</f>
        <v>1</v>
      </c>
      <c r="G39" s="21" t="s">
        <v>22</v>
      </c>
      <c r="H39" s="21"/>
      <c r="I39" s="21"/>
      <c r="J39" s="21"/>
      <c r="K39" s="21"/>
      <c r="L39" s="21"/>
      <c r="M39" s="21"/>
      <c r="N39" s="21"/>
    </row>
    <row r="40" spans="1:14" ht="54" x14ac:dyDescent="0.25">
      <c r="A40" s="32"/>
      <c r="B40" s="39"/>
      <c r="C40" s="34"/>
      <c r="D40" s="19" t="s">
        <v>54</v>
      </c>
      <c r="E40" s="32"/>
      <c r="F40" s="20">
        <f t="array" ref="F40">SUM(--(G40:M40&lt;&gt;""))</f>
        <v>1</v>
      </c>
      <c r="G40" s="21" t="s">
        <v>22</v>
      </c>
      <c r="H40" s="21"/>
      <c r="I40" s="21"/>
      <c r="J40" s="21"/>
      <c r="K40" s="21"/>
      <c r="L40" s="21"/>
      <c r="M40" s="21"/>
      <c r="N40" s="21"/>
    </row>
    <row r="41" spans="1:14" ht="65.25" customHeight="1" x14ac:dyDescent="0.25">
      <c r="A41" s="32"/>
      <c r="B41" s="39"/>
      <c r="C41" s="34"/>
      <c r="D41" s="19" t="s">
        <v>55</v>
      </c>
      <c r="E41" s="32"/>
      <c r="F41" s="20">
        <f t="array" ref="F41">SUM(--(G41:M41&lt;&gt;""))</f>
        <v>1</v>
      </c>
      <c r="G41" s="21" t="s">
        <v>22</v>
      </c>
      <c r="H41" s="21"/>
      <c r="I41" s="21"/>
      <c r="J41" s="21"/>
      <c r="K41" s="21"/>
      <c r="L41" s="21"/>
      <c r="M41" s="21"/>
      <c r="N41" s="21"/>
    </row>
    <row r="42" spans="1:14" ht="90.75" customHeight="1" x14ac:dyDescent="0.25">
      <c r="A42" s="32"/>
      <c r="B42" s="39"/>
      <c r="C42" s="34"/>
      <c r="D42" s="22" t="s">
        <v>56</v>
      </c>
      <c r="E42" s="32"/>
      <c r="F42" s="20">
        <f t="array" ref="F42">SUM(--(G42:M42&lt;&gt;""))</f>
        <v>1</v>
      </c>
      <c r="G42" s="21" t="s">
        <v>22</v>
      </c>
      <c r="H42" s="21"/>
      <c r="I42" s="21"/>
      <c r="J42" s="21"/>
      <c r="K42" s="21"/>
      <c r="L42" s="21"/>
      <c r="M42" s="21"/>
      <c r="N42" s="21"/>
    </row>
    <row r="43" spans="1:14" ht="85.5" customHeight="1" x14ac:dyDescent="0.25">
      <c r="A43" s="32"/>
      <c r="B43" s="39"/>
      <c r="C43" s="34"/>
      <c r="D43" s="19" t="s">
        <v>57</v>
      </c>
      <c r="E43" s="32"/>
      <c r="F43" s="20">
        <f t="array" ref="F43">SUM(--(G43:M43&lt;&gt;""))</f>
        <v>1</v>
      </c>
      <c r="G43" s="21" t="s">
        <v>22</v>
      </c>
      <c r="H43" s="21"/>
      <c r="I43" s="21"/>
      <c r="J43" s="21"/>
      <c r="K43" s="21"/>
      <c r="L43" s="21"/>
      <c r="M43" s="21"/>
      <c r="N43" s="21"/>
    </row>
    <row r="44" spans="1:14" ht="84.75" customHeight="1" x14ac:dyDescent="0.25">
      <c r="A44" s="32"/>
      <c r="B44" s="39"/>
      <c r="C44" s="34"/>
      <c r="D44" s="19" t="s">
        <v>58</v>
      </c>
      <c r="E44" s="32"/>
      <c r="F44" s="20">
        <f t="array" ref="F44">SUM(--(G44:M44&lt;&gt;""))</f>
        <v>1</v>
      </c>
      <c r="G44" s="21" t="s">
        <v>22</v>
      </c>
      <c r="H44" s="21"/>
      <c r="I44" s="21"/>
      <c r="J44" s="21"/>
      <c r="K44" s="21"/>
      <c r="L44" s="21"/>
      <c r="M44" s="21"/>
      <c r="N44" s="21"/>
    </row>
    <row r="45" spans="1:14" ht="69" customHeight="1" x14ac:dyDescent="0.25">
      <c r="A45" s="32"/>
      <c r="B45" s="39"/>
      <c r="C45" s="34"/>
      <c r="D45" s="19" t="s">
        <v>59</v>
      </c>
      <c r="E45" s="32"/>
      <c r="F45" s="20">
        <f t="array" ref="F45">SUM(--(G45:M45&lt;&gt;""))</f>
        <v>1</v>
      </c>
      <c r="G45" s="21" t="s">
        <v>22</v>
      </c>
      <c r="H45" s="21"/>
      <c r="I45" s="21"/>
      <c r="J45" s="21"/>
      <c r="K45" s="21"/>
      <c r="L45" s="21"/>
      <c r="M45" s="21"/>
      <c r="N45" s="21"/>
    </row>
    <row r="46" spans="1:14" s="23" customFormat="1" ht="43.5" customHeight="1" x14ac:dyDescent="0.25">
      <c r="A46" s="34">
        <v>24</v>
      </c>
      <c r="B46" s="35">
        <v>44435</v>
      </c>
      <c r="C46" s="34" t="s">
        <v>69</v>
      </c>
      <c r="D46" s="3" t="s">
        <v>60</v>
      </c>
      <c r="E46" s="40"/>
      <c r="F46" s="20">
        <f t="array" ref="F46">SUM(--(G46:M46&lt;&gt;""))</f>
        <v>1</v>
      </c>
      <c r="G46" s="21" t="s">
        <v>22</v>
      </c>
      <c r="H46" s="21"/>
      <c r="I46" s="21"/>
      <c r="J46" s="21"/>
      <c r="K46" s="21"/>
      <c r="L46" s="21"/>
      <c r="M46" s="21"/>
      <c r="N46" s="21"/>
    </row>
    <row r="47" spans="1:14" s="23" customFormat="1" ht="87" customHeight="1" x14ac:dyDescent="0.25">
      <c r="A47" s="34"/>
      <c r="B47" s="35"/>
      <c r="C47" s="34"/>
      <c r="D47" s="3" t="s">
        <v>81</v>
      </c>
      <c r="E47" s="40"/>
      <c r="F47" s="20">
        <f t="array" ref="F47">SUM(--(G47:M47&lt;&gt;""))</f>
        <v>1</v>
      </c>
      <c r="G47" s="21" t="s">
        <v>22</v>
      </c>
      <c r="H47" s="21"/>
      <c r="I47" s="21"/>
      <c r="J47" s="21"/>
      <c r="K47" s="21"/>
      <c r="L47" s="21"/>
      <c r="M47" s="21"/>
      <c r="N47" s="21"/>
    </row>
    <row r="48" spans="1:14" s="23" customFormat="1" ht="41.25" customHeight="1" x14ac:dyDescent="0.25">
      <c r="A48" s="34"/>
      <c r="B48" s="35"/>
      <c r="C48" s="34"/>
      <c r="D48" s="3" t="s">
        <v>8</v>
      </c>
      <c r="E48" s="40"/>
      <c r="F48" s="20">
        <f t="array" ref="F48">SUM(--(G48:M48&lt;&gt;""))</f>
        <v>1</v>
      </c>
      <c r="G48" s="21" t="s">
        <v>22</v>
      </c>
      <c r="H48" s="21"/>
      <c r="I48" s="21"/>
      <c r="J48" s="21"/>
      <c r="K48" s="21"/>
      <c r="L48" s="21"/>
      <c r="M48" s="21"/>
      <c r="N48" s="21"/>
    </row>
    <row r="49" spans="1:14" s="23" customFormat="1" ht="36" x14ac:dyDescent="0.25">
      <c r="A49" s="5">
        <v>25</v>
      </c>
      <c r="B49" s="6">
        <v>44442</v>
      </c>
      <c r="C49" s="27" t="s">
        <v>69</v>
      </c>
      <c r="D49" s="3" t="s">
        <v>61</v>
      </c>
      <c r="E49" s="24"/>
      <c r="F49" s="20">
        <f t="array" ref="F49">SUM(--(G49:M49&lt;&gt;""))</f>
        <v>0</v>
      </c>
      <c r="G49" s="21"/>
      <c r="H49" s="21"/>
      <c r="I49" s="21"/>
      <c r="J49" s="21"/>
      <c r="K49" s="21"/>
      <c r="L49" s="21"/>
      <c r="M49" s="21"/>
      <c r="N49" s="21"/>
    </row>
    <row r="50" spans="1:14" ht="36" x14ac:dyDescent="0.25">
      <c r="A50" s="18">
        <v>26</v>
      </c>
      <c r="B50" s="4">
        <v>44449</v>
      </c>
      <c r="C50" s="36" t="s">
        <v>69</v>
      </c>
      <c r="D50" s="3" t="s">
        <v>82</v>
      </c>
      <c r="E50" s="34" t="s">
        <v>4</v>
      </c>
      <c r="F50" s="20">
        <f t="array" ref="F50">SUM(--(G50:M50&lt;&gt;""))</f>
        <v>1</v>
      </c>
      <c r="G50" s="21"/>
      <c r="H50" s="21"/>
      <c r="I50" s="21"/>
      <c r="J50" s="21"/>
      <c r="K50" s="21" t="s">
        <v>22</v>
      </c>
      <c r="L50" s="21"/>
      <c r="M50" s="21"/>
      <c r="N50" s="21"/>
    </row>
    <row r="51" spans="1:14" ht="36" x14ac:dyDescent="0.25">
      <c r="A51" s="34">
        <v>27</v>
      </c>
      <c r="B51" s="35">
        <v>44449</v>
      </c>
      <c r="C51" s="37"/>
      <c r="D51" s="3" t="s">
        <v>9</v>
      </c>
      <c r="E51" s="34"/>
      <c r="F51" s="20">
        <f t="array" ref="F51">SUM(--(G51:M51&lt;&gt;""))</f>
        <v>1</v>
      </c>
      <c r="G51" s="21" t="s">
        <v>22</v>
      </c>
      <c r="H51" s="21"/>
      <c r="I51" s="21"/>
      <c r="J51" s="21"/>
      <c r="K51" s="21"/>
      <c r="L51" s="21"/>
      <c r="M51" s="21"/>
      <c r="N51" s="21"/>
    </row>
    <row r="52" spans="1:14" s="23" customFormat="1" ht="54" x14ac:dyDescent="0.25">
      <c r="A52" s="34"/>
      <c r="B52" s="35"/>
      <c r="C52" s="5" t="s">
        <v>69</v>
      </c>
      <c r="D52" s="3" t="s">
        <v>21</v>
      </c>
      <c r="E52" s="5"/>
      <c r="F52" s="20">
        <f t="array" ref="F52">SUM(--(G52:M52&lt;&gt;""))</f>
        <v>0</v>
      </c>
      <c r="G52" s="21"/>
      <c r="H52" s="21"/>
      <c r="I52" s="21"/>
      <c r="J52" s="21"/>
      <c r="K52" s="21"/>
      <c r="L52" s="21"/>
      <c r="M52" s="21"/>
      <c r="N52" s="21"/>
    </row>
    <row r="53" spans="1:14" s="23" customFormat="1" ht="75" customHeight="1" x14ac:dyDescent="0.25">
      <c r="A53" s="5">
        <v>28</v>
      </c>
      <c r="B53" s="6">
        <v>44454</v>
      </c>
      <c r="C53" s="5" t="s">
        <v>4</v>
      </c>
      <c r="D53" s="19" t="s">
        <v>25</v>
      </c>
      <c r="E53" s="26" t="s">
        <v>67</v>
      </c>
      <c r="F53" s="20">
        <f t="array" ref="F53">SUM(--(G53:M53&lt;&gt;""))</f>
        <v>0</v>
      </c>
      <c r="G53" s="21"/>
      <c r="H53" s="21"/>
      <c r="I53" s="21"/>
      <c r="J53" s="21"/>
      <c r="K53" s="21"/>
      <c r="L53" s="21"/>
      <c r="M53" s="21"/>
      <c r="N53" s="21"/>
    </row>
    <row r="54" spans="1:14" ht="141" customHeight="1" x14ac:dyDescent="0.25">
      <c r="A54" s="18">
        <v>29</v>
      </c>
      <c r="B54" s="4">
        <v>44460</v>
      </c>
      <c r="C54" s="5" t="s">
        <v>4</v>
      </c>
      <c r="D54" s="19" t="s">
        <v>83</v>
      </c>
      <c r="E54" s="26" t="s">
        <v>67</v>
      </c>
      <c r="F54" s="20">
        <f t="array" ref="F54">SUM(--(G54:M54&lt;&gt;""))</f>
        <v>3</v>
      </c>
      <c r="G54" s="21"/>
      <c r="H54" s="21" t="s">
        <v>22</v>
      </c>
      <c r="I54" s="21"/>
      <c r="J54" s="21" t="s">
        <v>22</v>
      </c>
      <c r="K54" s="21"/>
      <c r="L54" s="21" t="s">
        <v>22</v>
      </c>
      <c r="M54" s="21"/>
      <c r="N54" s="21" t="s">
        <v>22</v>
      </c>
    </row>
    <row r="55" spans="1:14" ht="100.5" customHeight="1" x14ac:dyDescent="0.25">
      <c r="A55" s="18">
        <v>30</v>
      </c>
      <c r="B55" s="4">
        <v>44460</v>
      </c>
      <c r="C55" s="5" t="s">
        <v>4</v>
      </c>
      <c r="D55" s="19" t="s">
        <v>84</v>
      </c>
      <c r="E55" s="26" t="s">
        <v>67</v>
      </c>
      <c r="F55" s="20">
        <f t="array" ref="F55">SUM(--(G55:M55&lt;&gt;""))</f>
        <v>3</v>
      </c>
      <c r="G55" s="21"/>
      <c r="H55" s="21" t="s">
        <v>22</v>
      </c>
      <c r="I55" s="21"/>
      <c r="J55" s="21" t="s">
        <v>22</v>
      </c>
      <c r="K55" s="21"/>
      <c r="L55" s="21" t="s">
        <v>22</v>
      </c>
      <c r="M55" s="21"/>
      <c r="N55" s="21"/>
    </row>
    <row r="56" spans="1:14" ht="54" x14ac:dyDescent="0.25">
      <c r="A56" s="18">
        <v>32</v>
      </c>
      <c r="B56" s="4">
        <v>44463</v>
      </c>
      <c r="C56" s="5" t="s">
        <v>69</v>
      </c>
      <c r="D56" s="19" t="s">
        <v>85</v>
      </c>
      <c r="E56" s="26" t="s">
        <v>67</v>
      </c>
      <c r="F56" s="20">
        <f t="array" ref="F56">SUM(--(G56:M56&lt;&gt;""))</f>
        <v>2</v>
      </c>
      <c r="G56" s="21"/>
      <c r="H56" s="21"/>
      <c r="I56" s="21"/>
      <c r="J56" s="21" t="s">
        <v>22</v>
      </c>
      <c r="K56" s="21"/>
      <c r="L56" s="21" t="s">
        <v>22</v>
      </c>
      <c r="M56" s="21"/>
      <c r="N56" s="21"/>
    </row>
    <row r="57" spans="1:14" ht="129" customHeight="1" x14ac:dyDescent="0.25">
      <c r="A57" s="18">
        <v>33</v>
      </c>
      <c r="B57" s="4">
        <v>44484</v>
      </c>
      <c r="C57" s="5" t="s">
        <v>69</v>
      </c>
      <c r="D57" s="19" t="s">
        <v>86</v>
      </c>
      <c r="E57" s="26" t="s">
        <v>67</v>
      </c>
      <c r="F57" s="20">
        <f t="array" ref="F57">SUM(--(G57:M57&lt;&gt;""))</f>
        <v>3</v>
      </c>
      <c r="G57" s="21"/>
      <c r="H57" s="21" t="s">
        <v>22</v>
      </c>
      <c r="I57" s="21" t="s">
        <v>22</v>
      </c>
      <c r="J57" s="21" t="s">
        <v>22</v>
      </c>
      <c r="K57" s="21"/>
      <c r="L57" s="21"/>
      <c r="M57" s="21"/>
      <c r="N57" s="21"/>
    </row>
    <row r="58" spans="1:14" ht="64.5" customHeight="1" x14ac:dyDescent="0.25">
      <c r="A58" s="18">
        <v>34</v>
      </c>
      <c r="B58" s="4">
        <v>44494</v>
      </c>
      <c r="C58" s="5" t="s">
        <v>69</v>
      </c>
      <c r="D58" s="3" t="s">
        <v>62</v>
      </c>
      <c r="E58" s="26" t="s">
        <v>67</v>
      </c>
      <c r="F58" s="20">
        <f t="array" ref="F58">SUM(--(G58:M58&lt;&gt;""))</f>
        <v>1</v>
      </c>
      <c r="G58" s="21"/>
      <c r="H58" s="21"/>
      <c r="I58" s="21"/>
      <c r="J58" s="21" t="s">
        <v>22</v>
      </c>
      <c r="K58" s="21"/>
      <c r="L58" s="21"/>
      <c r="M58" s="21"/>
      <c r="N58" s="21"/>
    </row>
    <row r="59" spans="1:14" s="23" customFormat="1" ht="54" x14ac:dyDescent="0.25">
      <c r="A59" s="5">
        <v>35</v>
      </c>
      <c r="B59" s="6">
        <v>44494</v>
      </c>
      <c r="C59" s="5" t="s">
        <v>69</v>
      </c>
      <c r="D59" s="3" t="s">
        <v>87</v>
      </c>
      <c r="E59" s="5" t="s">
        <v>68</v>
      </c>
      <c r="F59" s="20">
        <f t="array" ref="F59">SUM(--(G59:M59&lt;&gt;""))</f>
        <v>0</v>
      </c>
      <c r="G59" s="21"/>
      <c r="H59" s="21"/>
      <c r="I59" s="21"/>
      <c r="J59" s="21"/>
      <c r="K59" s="21"/>
      <c r="L59" s="21"/>
      <c r="M59" s="21"/>
      <c r="N59" s="21"/>
    </row>
    <row r="60" spans="1:14" ht="195" customHeight="1" x14ac:dyDescent="0.25">
      <c r="A60" s="18">
        <v>37</v>
      </c>
      <c r="B60" s="4">
        <v>44515</v>
      </c>
      <c r="C60" s="5" t="s">
        <v>88</v>
      </c>
      <c r="D60" s="3" t="s">
        <v>26</v>
      </c>
      <c r="E60" s="24"/>
      <c r="F60" s="20">
        <f t="array" ref="F60">SUM(--(G60:M60&lt;&gt;""))</f>
        <v>1</v>
      </c>
      <c r="G60" s="21"/>
      <c r="H60" s="21"/>
      <c r="I60" s="21" t="s">
        <v>22</v>
      </c>
      <c r="J60" s="21"/>
      <c r="K60" s="21"/>
      <c r="L60" s="21"/>
      <c r="M60" s="21"/>
      <c r="N60" s="21"/>
    </row>
    <row r="61" spans="1:14" s="23" customFormat="1" ht="108" x14ac:dyDescent="0.25">
      <c r="A61" s="5">
        <v>38</v>
      </c>
      <c r="B61" s="6">
        <v>44533</v>
      </c>
      <c r="C61" s="5" t="s">
        <v>89</v>
      </c>
      <c r="D61" s="19" t="s">
        <v>90</v>
      </c>
      <c r="E61" s="18"/>
      <c r="F61" s="20">
        <f t="array" ref="F61">SUM(--(G61:M61&lt;&gt;""))</f>
        <v>0</v>
      </c>
      <c r="G61" s="21"/>
      <c r="H61" s="21"/>
      <c r="I61" s="21"/>
      <c r="J61" s="21"/>
      <c r="K61" s="21"/>
      <c r="L61" s="21"/>
      <c r="M61" s="21"/>
      <c r="N61" s="21"/>
    </row>
    <row r="62" spans="1:14" ht="108" x14ac:dyDescent="0.25">
      <c r="A62" s="18">
        <v>39</v>
      </c>
      <c r="B62" s="4">
        <v>44562</v>
      </c>
      <c r="C62" s="5" t="s">
        <v>63</v>
      </c>
      <c r="D62" s="22" t="s">
        <v>64</v>
      </c>
      <c r="E62" s="18"/>
      <c r="F62" s="20">
        <f t="array" ref="F62">SUM(--(G62:M62&lt;&gt;""))</f>
        <v>2</v>
      </c>
      <c r="G62" s="21"/>
      <c r="H62" s="21"/>
      <c r="I62" s="21" t="s">
        <v>22</v>
      </c>
      <c r="J62" s="21" t="s">
        <v>22</v>
      </c>
      <c r="K62" s="21"/>
      <c r="L62" s="21"/>
      <c r="M62" s="21"/>
      <c r="N62" s="21"/>
    </row>
    <row r="63" spans="1:14" ht="108" x14ac:dyDescent="0.25">
      <c r="A63" s="18">
        <v>40</v>
      </c>
      <c r="B63" s="4">
        <v>44562</v>
      </c>
      <c r="C63" s="5" t="s">
        <v>91</v>
      </c>
      <c r="D63" s="22" t="s">
        <v>27</v>
      </c>
      <c r="E63" s="18"/>
      <c r="F63" s="20">
        <f t="array" ref="F63">SUM(--(G63:M63&lt;&gt;""))</f>
        <v>1</v>
      </c>
      <c r="G63" s="21"/>
      <c r="H63" s="21"/>
      <c r="I63" s="21" t="s">
        <v>22</v>
      </c>
      <c r="J63" s="21"/>
      <c r="K63" s="21"/>
      <c r="L63" s="21"/>
      <c r="M63" s="21"/>
      <c r="N63" s="21"/>
    </row>
    <row r="64" spans="1:14" ht="108" x14ac:dyDescent="0.25">
      <c r="A64" s="18">
        <v>41</v>
      </c>
      <c r="B64" s="4">
        <v>44575</v>
      </c>
      <c r="C64" s="5" t="s">
        <v>92</v>
      </c>
      <c r="D64" s="19" t="s">
        <v>28</v>
      </c>
      <c r="E64" s="18"/>
      <c r="F64" s="20">
        <f t="array" ref="F64">SUM(--(G64:M64&lt;&gt;""))</f>
        <v>1</v>
      </c>
      <c r="G64" s="21"/>
      <c r="H64" s="21"/>
      <c r="I64" s="21" t="s">
        <v>22</v>
      </c>
      <c r="J64" s="21"/>
      <c r="K64" s="21"/>
      <c r="L64" s="21"/>
      <c r="M64" s="21"/>
      <c r="N64" s="21"/>
    </row>
    <row r="65" spans="1:14" ht="18" x14ac:dyDescent="0.25">
      <c r="A65" s="18"/>
      <c r="B65" s="4"/>
      <c r="F65" s="20">
        <f t="array" ref="F65">SUM(--(G65:M65&lt;&gt;""))</f>
        <v>1</v>
      </c>
      <c r="G65" s="21"/>
      <c r="H65" s="21"/>
      <c r="I65" s="21" t="s">
        <v>22</v>
      </c>
      <c r="J65" s="21"/>
      <c r="K65" s="21"/>
      <c r="L65" s="21"/>
      <c r="M65" s="21"/>
      <c r="N65" s="21"/>
    </row>
  </sheetData>
  <autoFilter ref="A4:N65"/>
  <mergeCells count="30">
    <mergeCell ref="E50:E51"/>
    <mergeCell ref="B51:B52"/>
    <mergeCell ref="C50:C51"/>
    <mergeCell ref="A51:A52"/>
    <mergeCell ref="B39:B45"/>
    <mergeCell ref="C39:C45"/>
    <mergeCell ref="E39:E45"/>
    <mergeCell ref="A39:A45"/>
    <mergeCell ref="E46:E48"/>
    <mergeCell ref="B46:B48"/>
    <mergeCell ref="C46:C48"/>
    <mergeCell ref="A46:A48"/>
    <mergeCell ref="E32:E38"/>
    <mergeCell ref="B32:B38"/>
    <mergeCell ref="C32:C38"/>
    <mergeCell ref="A32:A38"/>
    <mergeCell ref="A8:A13"/>
    <mergeCell ref="C8:C13"/>
    <mergeCell ref="B8:B13"/>
    <mergeCell ref="E8:E13"/>
    <mergeCell ref="A22:A31"/>
    <mergeCell ref="E22:E31"/>
    <mergeCell ref="B22:B31"/>
    <mergeCell ref="C22:C31"/>
    <mergeCell ref="D1:E1"/>
    <mergeCell ref="C2:D2"/>
    <mergeCell ref="A6:A7"/>
    <mergeCell ref="E6:E7"/>
    <mergeCell ref="B6:B7"/>
    <mergeCell ref="C6:C7"/>
  </mergeCells>
  <pageMargins left="0.31496062992125984" right="0.15748031496062992" top="0.23622047244094491" bottom="0.43307086614173229" header="0.15748031496062992" footer="0.31496062992125984"/>
  <pageSetup paperSize="9" scale="62" fitToHeight="0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2022-2024</vt:lpstr>
      <vt:lpstr>'2022-2024'!Заголовки_для_печати</vt:lpstr>
      <vt:lpstr>'2022-2024'!Область_печати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Макарченко М. В.</dc:creator>
  <cp:lastModifiedBy>Glavbuhg</cp:lastModifiedBy>
  <cp:lastPrinted>2021-12-07T10:20:24Z</cp:lastPrinted>
  <dcterms:created xsi:type="dcterms:W3CDTF">2021-04-28T06:53:46Z</dcterms:created>
  <dcterms:modified xsi:type="dcterms:W3CDTF">2021-12-07T10:20:41Z</dcterms:modified>
</cp:coreProperties>
</file>